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CF-7\"/>
    </mc:Choice>
  </mc:AlternateContent>
  <bookViews>
    <workbookView xWindow="0" yWindow="0" windowWidth="19200" windowHeight="1159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B15" i="1"/>
  <c r="D12" i="1"/>
  <c r="B12" i="1"/>
  <c r="E8" i="1"/>
  <c r="C8" i="1"/>
  <c r="F9" i="1"/>
  <c r="B9" i="1"/>
  <c r="F16" i="1"/>
  <c r="E16" i="1"/>
  <c r="D16" i="1"/>
  <c r="C16" i="1"/>
  <c r="B16" i="1"/>
  <c r="G9" i="1"/>
  <c r="F13" i="1"/>
  <c r="E13" i="1"/>
  <c r="E9" i="1"/>
  <c r="D13" i="1"/>
  <c r="D9" i="1"/>
  <c r="C13" i="1"/>
  <c r="C9" i="1"/>
  <c r="B13" i="1"/>
  <c r="E1" i="1"/>
  <c r="C1" i="1"/>
</calcChain>
</file>

<file path=xl/sharedStrings.xml><?xml version="1.0" encoding="utf-8"?>
<sst xmlns="http://schemas.openxmlformats.org/spreadsheetml/2006/main" count="6" uniqueCount="5">
  <si>
    <t>OD</t>
    <phoneticPr fontId="1" type="noConversion"/>
  </si>
  <si>
    <t>Blank</t>
    <phoneticPr fontId="1" type="noConversion"/>
  </si>
  <si>
    <t>Average OD</t>
    <phoneticPr fontId="1" type="noConversion"/>
  </si>
  <si>
    <t>OD-Blank</t>
    <phoneticPr fontId="1" type="noConversion"/>
  </si>
  <si>
    <t>SEM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</si>
</sst>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Sheet1!$B$12:$F$12</c:f>
              <c:numCache>
                <c:formatCode>General</c:formatCode>
                <c:ptCount val="5"/>
                <c:pt idx="0">
                  <c:v>10000</c:v>
                </c:pt>
                <c:pt idx="1">
                  <c:v>50000</c:v>
                </c:pt>
                <c:pt idx="2">
                  <c:v>100000</c:v>
                </c:pt>
                <c:pt idx="3">
                  <c:v>500000</c:v>
                </c:pt>
                <c:pt idx="4">
                  <c:v>1000000</c:v>
                </c:pt>
              </c:numCache>
            </c:numRef>
          </c:xVal>
          <c:yVal>
            <c:numRef>
              <c:f>Sheet1!$B$13:$F$13</c:f>
              <c:numCache>
                <c:formatCode>General</c:formatCode>
                <c:ptCount val="5"/>
                <c:pt idx="0">
                  <c:v>1.6666666666666705E-3</c:v>
                </c:pt>
                <c:pt idx="1">
                  <c:v>0.11700000000000002</c:v>
                </c:pt>
                <c:pt idx="2">
                  <c:v>0.23500000000000001</c:v>
                </c:pt>
                <c:pt idx="3">
                  <c:v>0.49733333333333329</c:v>
                </c:pt>
                <c:pt idx="4">
                  <c:v>0.47866666666666657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595024"/>
        <c:axId val="484594632"/>
      </c:scatterChart>
      <c:valAx>
        <c:axId val="484595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84594632"/>
        <c:crosses val="autoZero"/>
        <c:crossBetween val="midCat"/>
      </c:valAx>
      <c:valAx>
        <c:axId val="484594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84595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100012</xdr:rowOff>
    </xdr:from>
    <xdr:to>
      <xdr:col>17</xdr:col>
      <xdr:colOff>28575</xdr:colOff>
      <xdr:row>14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B15" sqref="B15:F16"/>
    </sheetView>
  </sheetViews>
  <sheetFormatPr defaultRowHeight="15.75" x14ac:dyDescent="0.25"/>
  <cols>
    <col min="1" max="1" width="16.28515625" customWidth="1"/>
  </cols>
  <sheetData>
    <row r="1" spans="1:7" x14ac:dyDescent="0.25">
      <c r="A1" t="s">
        <v>0</v>
      </c>
      <c r="B1" t="s">
        <v>1</v>
      </c>
      <c r="C1">
        <f>1*10^4</f>
        <v>10000</v>
      </c>
      <c r="D1">
        <v>50000</v>
      </c>
      <c r="E1">
        <f>1*10^5</f>
        <v>100000</v>
      </c>
      <c r="F1">
        <v>500000</v>
      </c>
      <c r="G1">
        <v>1000000</v>
      </c>
    </row>
    <row r="2" spans="1:7" x14ac:dyDescent="0.25">
      <c r="A2">
        <v>1</v>
      </c>
      <c r="B2">
        <v>3.1E-2</v>
      </c>
      <c r="C2">
        <v>3.4000000000000002E-2</v>
      </c>
      <c r="D2">
        <v>0.13300000000000001</v>
      </c>
      <c r="E2">
        <v>0.255</v>
      </c>
      <c r="F2">
        <v>0.52700000000000002</v>
      </c>
      <c r="G2">
        <v>0.52600000000000002</v>
      </c>
    </row>
    <row r="3" spans="1:7" x14ac:dyDescent="0.25">
      <c r="A3">
        <v>2</v>
      </c>
      <c r="B3">
        <v>3.5999999999999997E-2</v>
      </c>
      <c r="C3">
        <v>3.6999999999999998E-2</v>
      </c>
      <c r="D3">
        <v>0.16200000000000001</v>
      </c>
      <c r="E3">
        <v>0.29099999999999998</v>
      </c>
      <c r="F3">
        <v>0.51800000000000002</v>
      </c>
      <c r="G3">
        <v>0.51100000000000001</v>
      </c>
    </row>
    <row r="4" spans="1:7" x14ac:dyDescent="0.25">
      <c r="A4">
        <v>3</v>
      </c>
      <c r="B4">
        <v>3.2000000000000001E-2</v>
      </c>
      <c r="C4">
        <v>3.3000000000000002E-2</v>
      </c>
      <c r="D4">
        <v>0.155</v>
      </c>
      <c r="E4">
        <v>0.25800000000000001</v>
      </c>
      <c r="F4">
        <v>0.54600000000000004</v>
      </c>
      <c r="G4">
        <v>0.498</v>
      </c>
    </row>
    <row r="8" spans="1:7" x14ac:dyDescent="0.25">
      <c r="B8" t="s">
        <v>1</v>
      </c>
      <c r="C8">
        <f>1*10^4</f>
        <v>10000</v>
      </c>
      <c r="D8">
        <v>50000</v>
      </c>
      <c r="E8">
        <f>1*10^5</f>
        <v>100000</v>
      </c>
      <c r="F8">
        <v>500000</v>
      </c>
      <c r="G8">
        <v>1000000</v>
      </c>
    </row>
    <row r="9" spans="1:7" x14ac:dyDescent="0.25">
      <c r="A9" t="s">
        <v>2</v>
      </c>
      <c r="B9">
        <f>AVERAGE(B2:B4)</f>
        <v>3.3000000000000002E-2</v>
      </c>
      <c r="C9">
        <f t="shared" ref="B9:H9" si="0">AVERAGE(C2:C4)</f>
        <v>3.4666666666666672E-2</v>
      </c>
      <c r="D9">
        <f t="shared" si="0"/>
        <v>0.15000000000000002</v>
      </c>
      <c r="E9">
        <f t="shared" si="0"/>
        <v>0.26800000000000002</v>
      </c>
      <c r="F9">
        <f>AVERAGE(F2:F4)</f>
        <v>0.53033333333333332</v>
      </c>
      <c r="G9">
        <f t="shared" si="0"/>
        <v>0.5116666666666666</v>
      </c>
    </row>
    <row r="12" spans="1:7" x14ac:dyDescent="0.25">
      <c r="B12">
        <f>1*10^4</f>
        <v>10000</v>
      </c>
      <c r="C12">
        <v>50000</v>
      </c>
      <c r="D12">
        <f>1*10^5</f>
        <v>100000</v>
      </c>
      <c r="E12">
        <v>500000</v>
      </c>
      <c r="F12">
        <v>1000000</v>
      </c>
    </row>
    <row r="13" spans="1:7" x14ac:dyDescent="0.25">
      <c r="A13" t="s">
        <v>3</v>
      </c>
      <c r="B13">
        <f>C9-B9</f>
        <v>1.6666666666666705E-3</v>
      </c>
      <c r="C13">
        <f>D9-B9</f>
        <v>0.11700000000000002</v>
      </c>
      <c r="D13">
        <f>E9-B9</f>
        <v>0.23500000000000001</v>
      </c>
      <c r="E13">
        <f>F9-B9</f>
        <v>0.49733333333333329</v>
      </c>
      <c r="F13">
        <f>G9-B9</f>
        <v>0.47866666666666657</v>
      </c>
    </row>
    <row r="15" spans="1:7" x14ac:dyDescent="0.25">
      <c r="A15" t="s">
        <v>4</v>
      </c>
      <c r="B15">
        <f>1*10^4</f>
        <v>10000</v>
      </c>
      <c r="C15">
        <v>50000</v>
      </c>
      <c r="D15">
        <f>1*10^5</f>
        <v>100000</v>
      </c>
      <c r="E15">
        <v>500000</v>
      </c>
      <c r="F15">
        <v>1000000</v>
      </c>
    </row>
    <row r="16" spans="1:7" x14ac:dyDescent="0.25">
      <c r="B16">
        <f t="shared" ref="B16:G16" si="1">STDEV(C2:C4)/SQRT(3)</f>
        <v>1.2018504251546619E-3</v>
      </c>
      <c r="C16">
        <f t="shared" si="1"/>
        <v>8.7368949480541042E-3</v>
      </c>
      <c r="D16">
        <f t="shared" si="1"/>
        <v>1.153256259467079E-2</v>
      </c>
      <c r="E16">
        <f t="shared" si="1"/>
        <v>8.2529456020933051E-3</v>
      </c>
      <c r="F16">
        <f t="shared" si="1"/>
        <v>8.0897740663410725E-3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2016-01-31T21:33:41Z</dcterms:created>
  <dcterms:modified xsi:type="dcterms:W3CDTF">2016-01-31T22:47:06Z</dcterms:modified>
</cp:coreProperties>
</file>